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Лист1!$A$10:$H$27</definedName>
    <definedName name="_xlnm.Print_Area" localSheetId="0">Лист1!$A$2:$H$28</definedName>
  </definedNames>
  <calcPr calcId="145621"/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12" i="1"/>
  <c r="G13" i="1"/>
  <c r="E23" i="1"/>
  <c r="G11" i="1" l="1"/>
  <c r="G23" i="1" s="1"/>
  <c r="C24" i="1" s="1"/>
</calcChain>
</file>

<file path=xl/sharedStrings.xml><?xml version="1.0" encoding="utf-8"?>
<sst xmlns="http://schemas.openxmlformats.org/spreadsheetml/2006/main" count="64" uniqueCount="41">
  <si>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</si>
  <si>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</si>
  <si>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</si>
  <si>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</si>
  <si>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</si>
  <si>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</si>
  <si>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</si>
  <si>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</si>
  <si>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</si>
  <si>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</si>
  <si>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</si>
  <si>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</si>
  <si>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</si>
  <si>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</si>
  <si>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</si>
  <si>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</si>
  <si>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</si>
  <si>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</si>
  <si>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</si>
  <si>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</si>
  <si>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</si>
  <si>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Количество</t>
  </si>
  <si>
    <t>В течение 3 рабочих дней с момента поступления 100 % предварительной оплаты за ТМЦ на расчетный счет Продавца.</t>
  </si>
  <si>
    <t>Наименование Товара</t>
  </si>
  <si>
    <t>Лом черных металлов категории 5А</t>
  </si>
  <si>
    <t>т</t>
  </si>
  <si>
    <t>Вагонное ремонтное депо Кинель</t>
  </si>
  <si>
    <t>Лом черных металлов категории 3А</t>
  </si>
  <si>
    <t>Вагонное ремонтное депо Курган</t>
  </si>
  <si>
    <t>Вагонное ремонтное депо Псков</t>
  </si>
  <si>
    <t>Вагонное ремонтное депо Сызрань</t>
  </si>
  <si>
    <t>Эксплуатационное вагонное депо Минеральные Воды</t>
  </si>
  <si>
    <t>руб. без НДС (НДС исчисляется налоговым агентом).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</si>
  <si>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76.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</si>
  <si>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76, а именно:</t>
  </si>
  <si>
    <t>Вагонное ремонтное депо Кавказская</t>
  </si>
  <si>
    <t>Вагонное ремонтное депо Прохладная</t>
  </si>
  <si>
    <t>Эксплуатационное вагонное депо Батайск</t>
  </si>
  <si>
    <t>Эксплуатационное вагонное депо Ярославль-Главный</t>
  </si>
  <si>
    <t>Филиал ООО "Технокомплекс" в Самарской области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</si>
  <si>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</t>
    </r>
    <r>
      <rPr>
        <sz val="12"/>
        <rFont val="Times New Roman"/>
        <family val="1"/>
        <charset val="204"/>
      </rPr>
      <t>- вид поставки – самовывоз;
- сроки поставки – февраль 2020 г. – май 2020 г.</t>
    </r>
    <r>
      <rPr>
        <sz val="12"/>
        <color indexed="8"/>
        <rFont val="Times New Roman"/>
        <family val="1"/>
        <charset val="204"/>
      </rPr>
      <t>;
- срок действия данной заявки - до 16:00 (м</t>
    </r>
    <r>
      <rPr>
        <sz val="12"/>
        <rFont val="Times New Roman"/>
        <family val="1"/>
        <charset val="204"/>
      </rPr>
      <t>ск)   31.05.2020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</si>
</sst>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8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7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225877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225877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225877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225877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19049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216352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216352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216352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27</xdr:row>
      <xdr:rowOff>216352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38099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38099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38099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38099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185056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47624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68455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68455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68455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68455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68455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68455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104775</xdr:colOff>
      <xdr:row>28</xdr:row>
      <xdr:rowOff>68455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tabSelected="1" zoomScale="80" zoomScaleNormal="80" zoomScaleSheetLayoutView="70" workbookViewId="0">
      <selection activeCell="A26" sqref="A26:H26"/>
    </sheetView>
  </sheetViews>
  <sheetFormatPr defaultRowHeight="15.75" x14ac:dyDescent="0.25"/>
  <cols>
    <col min="1" max="1" width="6.42578125" style="1" customWidth="1"/>
    <col min="2" max="2" width="52.28515625" style="1" customWidth="1"/>
    <col min="3" max="3" width="46.7109375" style="1" customWidth="1"/>
    <col min="4" max="4" width="14.7109375" style="1" customWidth="1"/>
    <col min="5" max="5" width="18.28515625" style="1" customWidth="1"/>
    <col min="6" max="7" width="21.7109375" style="1" customWidth="1"/>
    <col min="8" max="8" width="64.28515625" style="1" customWidth="1"/>
    <col min="9" max="16384" width="9.140625" style="1"/>
  </cols>
  <sheetData>
    <row r="1" spans="1:9" x14ac:dyDescent="0.25">
      <c r="H1" s="41" t="s">
        <v>17</v>
      </c>
    </row>
    <row r="2" spans="1:9" ht="32.25" customHeight="1" x14ac:dyDescent="0.25">
      <c r="A2" s="46" t="s">
        <v>18</v>
      </c>
      <c r="B2" s="46"/>
      <c r="C2" s="46"/>
      <c r="D2" s="46"/>
      <c r="E2" s="46"/>
      <c r="F2" s="46"/>
      <c r="G2" s="46"/>
      <c r="H2" s="46"/>
    </row>
    <row r="3" spans="1:9" s="6" customFormat="1" ht="26.25" x14ac:dyDescent="0.25">
      <c r="A3" s="3" t="s">
        <v>2</v>
      </c>
      <c r="B3" s="3"/>
      <c r="C3" s="3"/>
      <c r="D3" s="3"/>
      <c r="E3" s="3"/>
      <c r="H3" s="22" t="s">
        <v>5</v>
      </c>
      <c r="I3" s="5"/>
    </row>
    <row r="4" spans="1:9" s="6" customFormat="1" ht="21.75" customHeight="1" x14ac:dyDescent="0.3">
      <c r="A4" s="50" t="s">
        <v>8</v>
      </c>
      <c r="B4" s="50"/>
      <c r="C4" s="50"/>
      <c r="D4" s="50"/>
      <c r="E4" s="50"/>
      <c r="F4" s="50"/>
      <c r="G4" s="50"/>
      <c r="H4" s="50"/>
      <c r="I4" s="5"/>
    </row>
    <row r="5" spans="1:9" s="6" customFormat="1" ht="12.75" customHeight="1" x14ac:dyDescent="0.25">
      <c r="A5" s="49" t="s">
        <v>3</v>
      </c>
      <c r="B5" s="49"/>
      <c r="C5" s="49"/>
      <c r="D5" s="49"/>
      <c r="E5" s="49"/>
      <c r="F5" s="49"/>
      <c r="G5" s="49"/>
      <c r="H5" s="49"/>
      <c r="I5" s="5"/>
    </row>
    <row r="6" spans="1:9" s="4" customFormat="1" ht="17.25" customHeight="1" x14ac:dyDescent="0.25">
      <c r="A6" s="48" t="s">
        <v>33</v>
      </c>
      <c r="B6" s="48"/>
      <c r="C6" s="48"/>
      <c r="D6" s="48"/>
      <c r="E6" s="48"/>
      <c r="F6" s="48"/>
      <c r="G6" s="48"/>
      <c r="H6" s="48"/>
      <c r="I6" s="7"/>
    </row>
    <row r="7" spans="1:9" s="8" customFormat="1" ht="9" customHeight="1" x14ac:dyDescent="0.25"/>
    <row r="8" spans="1:9" s="13" customFormat="1" ht="48.75" customHeight="1" x14ac:dyDescent="0.25">
      <c r="A8" s="47" t="s">
        <v>34</v>
      </c>
      <c r="B8" s="47"/>
      <c r="C8" s="47"/>
      <c r="D8" s="47"/>
      <c r="E8" s="47"/>
      <c r="F8" s="47"/>
      <c r="G8" s="47"/>
      <c r="H8" s="47"/>
    </row>
    <row r="9" spans="1:9" s="2" customFormat="1" ht="81" customHeight="1" x14ac:dyDescent="0.25">
      <c r="A9" s="17" t="s">
        <v>0</v>
      </c>
      <c r="B9" s="17" t="s">
        <v>15</v>
      </c>
      <c r="C9" s="17" t="s">
        <v>23</v>
      </c>
      <c r="D9" s="17" t="s">
        <v>4</v>
      </c>
      <c r="E9" s="17" t="s">
        <v>21</v>
      </c>
      <c r="F9" s="23" t="s">
        <v>19</v>
      </c>
      <c r="G9" s="18" t="s">
        <v>20</v>
      </c>
      <c r="H9" s="17" t="s">
        <v>1</v>
      </c>
    </row>
    <row r="10" spans="1:9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10</v>
      </c>
    </row>
    <row r="11" spans="1:9" s="12" customFormat="1" ht="36" customHeight="1" x14ac:dyDescent="0.25">
      <c r="A11" s="9">
        <v>1</v>
      </c>
      <c r="B11" s="42" t="s">
        <v>35</v>
      </c>
      <c r="C11" s="42" t="s">
        <v>24</v>
      </c>
      <c r="D11" s="10" t="s">
        <v>25</v>
      </c>
      <c r="E11" s="42">
        <v>0.39600000000000002</v>
      </c>
      <c r="F11" s="11"/>
      <c r="G11" s="11">
        <f>E11*F11</f>
        <v>0</v>
      </c>
      <c r="H11" s="51" t="s">
        <v>22</v>
      </c>
    </row>
    <row r="12" spans="1:9" s="12" customFormat="1" ht="38.25" customHeight="1" x14ac:dyDescent="0.25">
      <c r="A12" s="9">
        <v>2</v>
      </c>
      <c r="B12" s="42" t="s">
        <v>26</v>
      </c>
      <c r="C12" s="42" t="s">
        <v>24</v>
      </c>
      <c r="D12" s="10" t="s">
        <v>25</v>
      </c>
      <c r="E12" s="42">
        <v>6.7320000000000002</v>
      </c>
      <c r="F12" s="11"/>
      <c r="G12" s="11">
        <f t="shared" ref="G12:G14" si="0">E12*F12</f>
        <v>0</v>
      </c>
      <c r="H12" s="52"/>
    </row>
    <row r="13" spans="1:9" s="12" customFormat="1" ht="53.25" customHeight="1" x14ac:dyDescent="0.25">
      <c r="A13" s="9">
        <v>3</v>
      </c>
      <c r="B13" s="42" t="s">
        <v>26</v>
      </c>
      <c r="C13" s="42" t="s">
        <v>27</v>
      </c>
      <c r="D13" s="10" t="s">
        <v>25</v>
      </c>
      <c r="E13" s="42">
        <v>1.1439999999999999</v>
      </c>
      <c r="F13" s="11"/>
      <c r="G13" s="11">
        <f t="shared" si="0"/>
        <v>0</v>
      </c>
      <c r="H13" s="52"/>
    </row>
    <row r="14" spans="1:9" s="12" customFormat="1" ht="53.25" customHeight="1" x14ac:dyDescent="0.25">
      <c r="A14" s="9">
        <v>4</v>
      </c>
      <c r="B14" s="42" t="s">
        <v>28</v>
      </c>
      <c r="C14" s="42" t="s">
        <v>24</v>
      </c>
      <c r="D14" s="10" t="s">
        <v>25</v>
      </c>
      <c r="E14" s="42">
        <v>0.79200000000000004</v>
      </c>
      <c r="F14" s="11"/>
      <c r="G14" s="11">
        <f t="shared" si="0"/>
        <v>0</v>
      </c>
      <c r="H14" s="52"/>
    </row>
    <row r="15" spans="1:9" s="12" customFormat="1" ht="53.25" customHeight="1" x14ac:dyDescent="0.25">
      <c r="A15" s="9">
        <v>5</v>
      </c>
      <c r="B15" s="42" t="s">
        <v>36</v>
      </c>
      <c r="C15" s="42" t="s">
        <v>24</v>
      </c>
      <c r="D15" s="10" t="s">
        <v>25</v>
      </c>
      <c r="E15" s="42">
        <v>0.51600000000000001</v>
      </c>
      <c r="F15" s="11"/>
      <c r="G15" s="11">
        <f t="shared" ref="G15:G22" si="1">E15*F15</f>
        <v>0</v>
      </c>
      <c r="H15" s="52"/>
    </row>
    <row r="16" spans="1:9" s="12" customFormat="1" ht="53.25" customHeight="1" x14ac:dyDescent="0.25">
      <c r="A16" s="9">
        <v>6</v>
      </c>
      <c r="B16" s="42" t="s">
        <v>29</v>
      </c>
      <c r="C16" s="42" t="s">
        <v>24</v>
      </c>
      <c r="D16" s="10" t="s">
        <v>25</v>
      </c>
      <c r="E16" s="42">
        <v>0.39600000000000002</v>
      </c>
      <c r="F16" s="11"/>
      <c r="G16" s="11">
        <f t="shared" si="1"/>
        <v>0</v>
      </c>
      <c r="H16" s="52"/>
    </row>
    <row r="17" spans="1:27" s="12" customFormat="1" ht="53.25" customHeight="1" x14ac:dyDescent="0.25">
      <c r="A17" s="9">
        <v>7</v>
      </c>
      <c r="B17" s="42" t="s">
        <v>30</v>
      </c>
      <c r="C17" s="42" t="s">
        <v>24</v>
      </c>
      <c r="D17" s="10" t="s">
        <v>25</v>
      </c>
      <c r="E17" s="42">
        <v>21.72</v>
      </c>
      <c r="F17" s="11"/>
      <c r="G17" s="11">
        <f t="shared" si="1"/>
        <v>0</v>
      </c>
      <c r="H17" s="52"/>
    </row>
    <row r="18" spans="1:27" s="12" customFormat="1" ht="53.25" customHeight="1" x14ac:dyDescent="0.25">
      <c r="A18" s="9">
        <v>8</v>
      </c>
      <c r="B18" s="42" t="s">
        <v>30</v>
      </c>
      <c r="C18" s="42" t="s">
        <v>27</v>
      </c>
      <c r="D18" s="10" t="s">
        <v>25</v>
      </c>
      <c r="E18" s="42">
        <v>6.8280000000000003</v>
      </c>
      <c r="F18" s="11"/>
      <c r="G18" s="11">
        <f t="shared" si="1"/>
        <v>0</v>
      </c>
      <c r="H18" s="52"/>
    </row>
    <row r="19" spans="1:27" s="12" customFormat="1" ht="53.25" customHeight="1" x14ac:dyDescent="0.25">
      <c r="A19" s="9">
        <v>9</v>
      </c>
      <c r="B19" s="42" t="s">
        <v>37</v>
      </c>
      <c r="C19" s="42" t="s">
        <v>24</v>
      </c>
      <c r="D19" s="10" t="s">
        <v>25</v>
      </c>
      <c r="E19" s="42">
        <v>0.97399999999999998</v>
      </c>
      <c r="F19" s="11"/>
      <c r="G19" s="11">
        <f t="shared" si="1"/>
        <v>0</v>
      </c>
      <c r="H19" s="52"/>
    </row>
    <row r="20" spans="1:27" s="12" customFormat="1" ht="53.25" customHeight="1" x14ac:dyDescent="0.25">
      <c r="A20" s="9">
        <v>10</v>
      </c>
      <c r="B20" s="42" t="s">
        <v>31</v>
      </c>
      <c r="C20" s="42" t="s">
        <v>24</v>
      </c>
      <c r="D20" s="10" t="s">
        <v>25</v>
      </c>
      <c r="E20" s="42">
        <v>1.948</v>
      </c>
      <c r="F20" s="11"/>
      <c r="G20" s="11">
        <f t="shared" si="1"/>
        <v>0</v>
      </c>
      <c r="H20" s="52"/>
    </row>
    <row r="21" spans="1:27" s="12" customFormat="1" ht="53.25" customHeight="1" x14ac:dyDescent="0.25">
      <c r="A21" s="9">
        <v>11</v>
      </c>
      <c r="B21" s="42" t="s">
        <v>38</v>
      </c>
      <c r="C21" s="42" t="s">
        <v>24</v>
      </c>
      <c r="D21" s="10" t="s">
        <v>25</v>
      </c>
      <c r="E21" s="42">
        <v>0.39</v>
      </c>
      <c r="F21" s="11"/>
      <c r="G21" s="11">
        <f t="shared" si="1"/>
        <v>0</v>
      </c>
      <c r="H21" s="52"/>
    </row>
    <row r="22" spans="1:27" s="12" customFormat="1" ht="53.25" customHeight="1" x14ac:dyDescent="0.25">
      <c r="A22" s="9">
        <v>12</v>
      </c>
      <c r="B22" s="42" t="s">
        <v>39</v>
      </c>
      <c r="C22" s="42" t="s">
        <v>24</v>
      </c>
      <c r="D22" s="10" t="s">
        <v>25</v>
      </c>
      <c r="E22" s="42">
        <v>2.786</v>
      </c>
      <c r="F22" s="11"/>
      <c r="G22" s="11">
        <f t="shared" si="1"/>
        <v>0</v>
      </c>
      <c r="H22" s="52"/>
    </row>
    <row r="23" spans="1:27" s="15" customFormat="1" ht="26.25" customHeight="1" x14ac:dyDescent="0.25">
      <c r="A23" s="44" t="s">
        <v>6</v>
      </c>
      <c r="B23" s="44"/>
      <c r="C23" s="44"/>
      <c r="D23" s="44"/>
      <c r="E23" s="43">
        <f>SUM(E11:E22)</f>
        <v>44.622</v>
      </c>
      <c r="F23" s="24"/>
      <c r="G23" s="24">
        <f>SUM(G11:G22)</f>
        <v>0</v>
      </c>
      <c r="H23" s="14"/>
    </row>
    <row r="24" spans="1:27" s="15" customFormat="1" ht="18.75" x14ac:dyDescent="0.25">
      <c r="A24" s="26" t="s">
        <v>7</v>
      </c>
      <c r="B24" s="26"/>
      <c r="C24" s="25">
        <f>G23</f>
        <v>0</v>
      </c>
      <c r="D24" s="26" t="s">
        <v>32</v>
      </c>
      <c r="E24" s="26"/>
      <c r="F24" s="25"/>
      <c r="G24" s="26"/>
    </row>
    <row r="25" spans="1:27" s="30" customFormat="1" ht="21" customHeight="1" x14ac:dyDescent="0.3">
      <c r="A25" s="27" t="s">
        <v>16</v>
      </c>
      <c r="B25" s="27"/>
      <c r="C25" s="28"/>
      <c r="D25" s="29"/>
      <c r="E25" s="29"/>
    </row>
    <row r="26" spans="1:27" s="13" customFormat="1" ht="113.25" customHeight="1" x14ac:dyDescent="0.25">
      <c r="A26" s="45" t="s">
        <v>40</v>
      </c>
      <c r="B26" s="45"/>
      <c r="C26" s="45"/>
      <c r="D26" s="45"/>
      <c r="E26" s="45"/>
      <c r="F26" s="45"/>
      <c r="G26" s="45"/>
      <c r="H26" s="45"/>
    </row>
    <row r="27" spans="1:27" s="20" customFormat="1" ht="27" customHeight="1" x14ac:dyDescent="0.3">
      <c r="B27" s="21" t="s">
        <v>14</v>
      </c>
      <c r="C27" s="21"/>
      <c r="D27" s="39"/>
      <c r="E27" s="39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</row>
    <row r="28" spans="1:27" s="20" customFormat="1" ht="18.75" customHeight="1" x14ac:dyDescent="0.3">
      <c r="D28" s="34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</row>
    <row r="29" spans="1:27" s="20" customFormat="1" ht="23.25" customHeight="1" x14ac:dyDescent="0.3">
      <c r="B29" s="31"/>
      <c r="C29" s="31"/>
      <c r="D29" s="32"/>
      <c r="E29" s="31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</row>
    <row r="30" spans="1:27" s="20" customFormat="1" ht="18" customHeight="1" x14ac:dyDescent="0.3">
      <c r="B30" s="37" t="s">
        <v>9</v>
      </c>
      <c r="C30" s="37" t="s">
        <v>10</v>
      </c>
      <c r="D30" s="38" t="s">
        <v>11</v>
      </c>
      <c r="E30" s="40" t="s">
        <v>12</v>
      </c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</row>
    <row r="31" spans="1:27" s="20" customFormat="1" ht="18.75" x14ac:dyDescent="0.3">
      <c r="B31" s="35"/>
      <c r="C31" s="35"/>
      <c r="D31" s="36" t="s">
        <v>13</v>
      </c>
      <c r="E31" s="35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</row>
  </sheetData>
  <autoFilter ref="A10:H27"/>
  <mergeCells count="8">
    <mergeCell ref="A23:D23"/>
    <mergeCell ref="A26:H26"/>
    <mergeCell ref="A2:H2"/>
    <mergeCell ref="A8:H8"/>
    <mergeCell ref="A6:H6"/>
    <mergeCell ref="A5:H5"/>
    <mergeCell ref="A4:H4"/>
    <mergeCell ref="H11:H22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2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28"/>
  <sheetViews>
    <sheetView workbookViewId="0">
      <selection activeCell="J13" sqref="J13"/>
    </sheetView>
  </sheetViews>
  <sheetFormatPr defaultRowHeight="15" x14ac:dyDescent="0.25"/>
  <sheetData>
    <row r="9" ht="27.75" customHeight="1" x14ac:dyDescent="0.25"/>
    <row r="10" ht="27.75" customHeight="1" x14ac:dyDescent="0.25"/>
    <row r="11" ht="27.75" customHeight="1" x14ac:dyDescent="0.25"/>
    <row r="12" ht="27.75" customHeight="1" x14ac:dyDescent="0.25"/>
    <row r="13" ht="27.75" customHeight="1" x14ac:dyDescent="0.25"/>
    <row r="14" ht="27.75" customHeight="1" x14ac:dyDescent="0.25"/>
    <row r="15" ht="27.75" customHeight="1" x14ac:dyDescent="0.25"/>
    <row r="16" ht="27.75" customHeight="1" x14ac:dyDescent="0.25"/>
    <row r="17" ht="27.75" customHeight="1" x14ac:dyDescent="0.25"/>
    <row r="18" ht="27.75" customHeight="1" x14ac:dyDescent="0.25"/>
    <row r="19" ht="27.75" customHeight="1" x14ac:dyDescent="0.25"/>
    <row r="20" ht="27.75" customHeight="1" x14ac:dyDescent="0.25"/>
    <row r="21" ht="27.75" customHeight="1" x14ac:dyDescent="0.25"/>
    <row r="22" ht="27.75" customHeight="1" x14ac:dyDescent="0.25"/>
    <row r="23" ht="27.75" customHeight="1" x14ac:dyDescent="0.25"/>
    <row r="24" ht="27.75" customHeight="1" x14ac:dyDescent="0.25"/>
    <row r="25" ht="27.75" customHeight="1" x14ac:dyDescent="0.25"/>
    <row r="26" ht="27.75" customHeight="1" x14ac:dyDescent="0.25"/>
    <row r="27" ht="27.75" customHeight="1" x14ac:dyDescent="0.25"/>
    <row r="28" ht="27.75" customHeight="1" x14ac:dyDescent="0.25"/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2020-02-05T08:26:55Z</dcterms:modified>
</cp:coreProperties>
</file>